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 activeTab="9"/>
  </bookViews>
  <sheets>
    <sheet name="درس 1" sheetId="1" r:id="rId1"/>
    <sheet name="درس 2" sheetId="2" r:id="rId2"/>
    <sheet name="درس 3" sheetId="3" r:id="rId3"/>
    <sheet name="درس 4" sheetId="4" r:id="rId4"/>
    <sheet name="درس 5" sheetId="5" r:id="rId5"/>
    <sheet name="درس 6" sheetId="6" r:id="rId6"/>
    <sheet name="درس 7" sheetId="7" r:id="rId7"/>
    <sheet name="درس 8" sheetId="8" r:id="rId8"/>
    <sheet name="درس 9" sheetId="9" r:id="rId9"/>
    <sheet name="درس 10" sheetId="10" r:id="rId10"/>
  </sheets>
  <calcPr calcId="124519"/>
</workbook>
</file>

<file path=xl/calcChain.xml><?xml version="1.0" encoding="utf-8"?>
<calcChain xmlns="http://schemas.openxmlformats.org/spreadsheetml/2006/main">
  <c r="B4" i="10"/>
  <c r="B5"/>
  <c r="B15"/>
  <c r="B14"/>
  <c r="B13"/>
  <c r="B12"/>
  <c r="B11"/>
  <c r="B10"/>
  <c r="B9"/>
  <c r="B8"/>
  <c r="B7"/>
  <c r="B6"/>
  <c r="C4" i="9"/>
  <c r="C5"/>
  <c r="D5" s="1"/>
  <c r="E5" s="1"/>
  <c r="C6"/>
  <c r="D6" s="1"/>
  <c r="E6" s="1"/>
  <c r="C7"/>
  <c r="D7" s="1"/>
  <c r="E7" s="1"/>
  <c r="C8"/>
  <c r="D8" s="1"/>
  <c r="E8" s="1"/>
  <c r="C9"/>
  <c r="D9" s="1"/>
  <c r="E9" s="1"/>
  <c r="C10"/>
  <c r="D10" s="1"/>
  <c r="E10" s="1"/>
  <c r="C11"/>
  <c r="D11" s="1"/>
  <c r="E11" s="1"/>
  <c r="C12"/>
  <c r="D12" s="1"/>
  <c r="E12" s="1"/>
  <c r="C13"/>
  <c r="D13" s="1"/>
  <c r="E13" s="1"/>
  <c r="C14"/>
  <c r="D14" s="1"/>
  <c r="E14" s="1"/>
  <c r="C15"/>
  <c r="D15" s="1"/>
  <c r="E15" s="1"/>
  <c r="D4"/>
  <c r="E4" s="1"/>
  <c r="B4" i="8"/>
  <c r="B6"/>
  <c r="B7"/>
  <c r="B8"/>
  <c r="B9"/>
  <c r="B10"/>
  <c r="B11"/>
  <c r="B12"/>
  <c r="B13"/>
  <c r="B14"/>
  <c r="B15"/>
  <c r="B5"/>
  <c r="B4" i="7"/>
  <c r="B7"/>
  <c r="B6"/>
  <c r="B5"/>
  <c r="C5" i="6"/>
  <c r="C6"/>
  <c r="C7"/>
  <c r="C8"/>
  <c r="C9"/>
  <c r="C10"/>
  <c r="C11"/>
  <c r="C12"/>
  <c r="C13"/>
  <c r="C14"/>
  <c r="C15"/>
  <c r="C4"/>
  <c r="C4" i="5"/>
  <c r="C5"/>
  <c r="C6"/>
  <c r="C7"/>
  <c r="C8"/>
  <c r="C9"/>
  <c r="C10"/>
  <c r="C11"/>
  <c r="C12"/>
  <c r="C13"/>
  <c r="C14"/>
  <c r="C15"/>
  <c r="B4" i="4"/>
  <c r="B5"/>
  <c r="B6"/>
  <c r="B7"/>
  <c r="B8"/>
  <c r="B9"/>
  <c r="B10"/>
  <c r="B11"/>
  <c r="B12"/>
  <c r="B13"/>
  <c r="B14"/>
  <c r="B15"/>
  <c r="B16"/>
  <c r="F3" i="1"/>
  <c r="E3"/>
  <c r="B4" i="3"/>
  <c r="B5"/>
  <c r="B6"/>
  <c r="B7"/>
  <c r="B8"/>
  <c r="B9"/>
  <c r="B10"/>
  <c r="B11"/>
  <c r="B12"/>
  <c r="B13"/>
  <c r="B14"/>
  <c r="B15"/>
  <c r="B16"/>
  <c r="B17"/>
  <c r="B18"/>
  <c r="B19"/>
  <c r="C6" i="2"/>
  <c r="C7"/>
  <c r="C8"/>
  <c r="C9"/>
  <c r="C10"/>
  <c r="C11"/>
  <c r="C12"/>
  <c r="C13"/>
  <c r="C14"/>
  <c r="C15"/>
  <c r="C16"/>
  <c r="C17"/>
  <c r="C3" i="1"/>
  <c r="C4"/>
  <c r="C5"/>
  <c r="C6"/>
  <c r="C7"/>
  <c r="C8"/>
  <c r="C9"/>
  <c r="C10"/>
  <c r="C11"/>
  <c r="F6" i="2" l="1"/>
  <c r="E6"/>
</calcChain>
</file>

<file path=xl/sharedStrings.xml><?xml version="1.0" encoding="utf-8"?>
<sst xmlns="http://schemas.openxmlformats.org/spreadsheetml/2006/main" count="116" uniqueCount="88">
  <si>
    <t>القيمة 1</t>
  </si>
  <si>
    <t>القيمة 2</t>
  </si>
  <si>
    <t xml:space="preserve">الدرس الاول : </t>
  </si>
  <si>
    <t xml:space="preserve">الدرس الثاني : </t>
  </si>
  <si>
    <t>= AND(A3&gt;20;B3&gt;25)</t>
  </si>
  <si>
    <t xml:space="preserve">تاريخ البداية </t>
  </si>
  <si>
    <t xml:space="preserve">تاريخ النهاية </t>
  </si>
  <si>
    <t>التاريخ</t>
  </si>
  <si>
    <t>المبيعات</t>
  </si>
  <si>
    <t>النتيجة</t>
  </si>
  <si>
    <t>= AND(A6&gt;$B$2;A6&lt;=$B$3)</t>
  </si>
  <si>
    <t xml:space="preserve">القيمة </t>
  </si>
  <si>
    <t xml:space="preserve">النتيجة </t>
  </si>
  <si>
    <t xml:space="preserve">الدرس الثالث : 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</si>
  <si>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</si>
  <si>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</si>
  <si>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</si>
  <si>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</si>
  <si>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</si>
  <si>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</si>
  <si>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</si>
  <si>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</si>
  <si>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</si>
  <si>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</si>
  <si>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</si>
  <si>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ضض</t>
  </si>
  <si>
    <t>صص</t>
  </si>
  <si>
    <t>ثث</t>
  </si>
  <si>
    <t>قق</t>
  </si>
  <si>
    <t>فف</t>
  </si>
  <si>
    <t>=OR(A4="شش";A4="صص")</t>
  </si>
  <si>
    <t xml:space="preserve">الدرس الرابع : </t>
  </si>
  <si>
    <t>إستخدام المعادلة OR لفحص وجود رقمين أو أكثر.</t>
  </si>
  <si>
    <t>=OR(A4=1;A4&gt;=99;A4&lt;0)</t>
  </si>
  <si>
    <t>للمقارنة بين عمودين.</t>
  </si>
  <si>
    <t>لإظهار المبيعات في فترة زمنية.</t>
  </si>
  <si>
    <t>إستخدام المعادلة OR لفحص وجود كلمتين أو أكثر.</t>
  </si>
  <si>
    <t xml:space="preserve">شكرا لصاحب الموضوع   " dangerman2 "   الاستاذ اسلام ..... وفقكم الله </t>
  </si>
  <si>
    <t xml:space="preserve">الدرس الخامس : </t>
  </si>
  <si>
    <t xml:space="preserve">ياسر الحافظ " ابو الحارث " </t>
  </si>
  <si>
    <t>لإعطاء نص محدد بعد مقارنة القيم.</t>
  </si>
  <si>
    <t>=IF(A4&gt;=B4;"العمود A اكبر او يساوي B";"العمود B اكبر ")</t>
  </si>
  <si>
    <t xml:space="preserve">الدرس السادس : </t>
  </si>
  <si>
    <t>لعمل مقارنة بين الأعمدة و إعطاء نتيجة</t>
  </si>
  <si>
    <t>=IF(A2&gt;B2;"القيمة في العمود A اكبر";IF(A2=B2;"القيمة متساوية";"القيمة في العمود A اصغر"))</t>
  </si>
  <si>
    <t xml:space="preserve">الدرس السابع : </t>
  </si>
  <si>
    <t>AND و المعادلة IF للجمع بين المعادلة</t>
  </si>
  <si>
    <t>&lt;=100</t>
  </si>
  <si>
    <t>&gt;100 AND &lt;=150</t>
  </si>
  <si>
    <t>&gt;200</t>
  </si>
  <si>
    <t>&gt;150 AND &lt;=200</t>
  </si>
  <si>
    <t>الشرح</t>
  </si>
  <si>
    <t>الشرط</t>
  </si>
  <si>
    <t>=IF(AND($A$4&lt;=100;$A$4);"قيمة المبيعات تكون";"")</t>
  </si>
  <si>
    <t xml:space="preserve">الدرس الثامن : </t>
  </si>
  <si>
    <t>لتحديد الربع الذي يقع فيه شهر معين</t>
  </si>
  <si>
    <t>الشهر</t>
  </si>
  <si>
    <t xml:space="preserve">الربع الذي به الشهر 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</si>
  <si>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</si>
  <si>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</si>
  <si>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</si>
  <si>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</si>
  <si>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</si>
  <si>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</si>
  <si>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</si>
  <si>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</si>
  <si>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</si>
  <si>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</si>
  <si>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</si>
  <si>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</si>
  <si>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=IF(OR(A4="January";A4="February";A4="March");"الربع الاول من العام";IF(OR(A4="April";A4="May";A4="June");"الربع الثاني من العام";IF(OR(A4="July";A4="August";A4="September");"الربع الثالث من العام";"الربع الرابع من العام")))</t>
  </si>
  <si>
    <t>لإحتساب القيمة بعد الضريبة</t>
  </si>
  <si>
    <t xml:space="preserve">الدرس التاسع : </t>
  </si>
  <si>
    <t>المبلغ الصافي</t>
  </si>
  <si>
    <t>نسبة الضريبة %</t>
  </si>
  <si>
    <t>مبلغ الضريبة</t>
  </si>
  <si>
    <t xml:space="preserve">المبيعات </t>
  </si>
  <si>
    <t xml:space="preserve">تقريب الى الرقم الاعلى </t>
  </si>
  <si>
    <t>تم اعتماد نسب الضريبة التالية :  1  ,  2  ,   3  ,   5  ,   10    - ويمكن اضافة او تعديل النسب من المعادلة في العمود C</t>
  </si>
  <si>
    <t>=IF(B4=1;A4/100*1;IF(B4=2;A4/100*2;IF(B4=3;A4/1003;IF(B4=5;A4/100*5;IF(B4=10;A4/100*10;A4/100*0)))))</t>
  </si>
  <si>
    <t>إستخدام المعادلة IF لحساب عمولات البيع الشخصية</t>
  </si>
  <si>
    <t>مبيعات أقل من 100 $       النسبة    3 %</t>
  </si>
  <si>
    <t xml:space="preserve"> مبيعات أكبر من أو يساوي 100 $ و أقل من 500 $      النسبة    5 %</t>
  </si>
  <si>
    <t xml:space="preserve"> مبيعات أكبر من أو يساوي 500 $       النسبة 8   %</t>
  </si>
  <si>
    <t>المبيعـــــــات</t>
  </si>
  <si>
    <t>العمولــــــــــــــــــــــــة</t>
  </si>
  <si>
    <t xml:space="preserve">الدرس العاشر : </t>
  </si>
  <si>
    <t>=A4*IF(A4&gt;=500;0.08;IF(A4&gt;=100;0.05;0.03))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</si>
</sst>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FF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hair">
        <color rgb="FF00B050"/>
      </left>
      <right style="hair">
        <color rgb="FF00B050"/>
      </right>
      <top style="medium">
        <color theme="3" tint="0.39994506668294322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theme="3" tint="0.39994506668294322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quotePrefix="1"/>
    <xf numFmtId="0" fontId="1" fillId="0" borderId="0" xfId="0" quotePrefix="1" applyFont="1"/>
    <xf numFmtId="14" fontId="0" fillId="0" borderId="0" xfId="0" applyNumberFormat="1"/>
    <xf numFmtId="0" fontId="0" fillId="4" borderId="1" xfId="0" quotePrefix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3" fillId="0" borderId="4" xfId="0" applyNumberFormat="1" applyFont="1" applyFill="1" applyBorder="1" applyAlignment="1">
      <alignment horizontal="center"/>
    </xf>
    <xf numFmtId="14" fontId="3" fillId="2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/>
    <xf numFmtId="0" fontId="0" fillId="2" borderId="0" xfId="0" applyFill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2" fillId="0" borderId="5" xfId="0" quotePrefix="1" applyFont="1" applyBorder="1" applyAlignment="1">
      <alignment horizontal="right"/>
    </xf>
    <xf numFmtId="0" fontId="3" fillId="3" borderId="0" xfId="0" applyFont="1" applyFill="1"/>
    <xf numFmtId="0" fontId="0" fillId="3" borderId="0" xfId="0" applyFill="1"/>
    <xf numFmtId="0" fontId="3" fillId="3" borderId="0" xfId="0" applyFont="1" applyFill="1" applyBorder="1"/>
    <xf numFmtId="0" fontId="1" fillId="0" borderId="0" xfId="0" quotePrefix="1" applyFont="1" applyBorder="1" applyAlignment="1">
      <alignment horizontal="right"/>
    </xf>
    <xf numFmtId="0" fontId="0" fillId="0" borderId="0" xfId="0" applyBorder="1"/>
    <xf numFmtId="0" fontId="1" fillId="0" borderId="5" xfId="0" quotePrefix="1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6" xfId="0" quotePrefix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3" fillId="0" borderId="5" xfId="0" applyFont="1" applyFill="1" applyBorder="1" applyAlignment="1">
      <alignment horizontal="center"/>
    </xf>
    <xf numFmtId="0" fontId="3" fillId="0" borderId="5" xfId="0" quotePrefix="1" applyFont="1" applyFill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0" borderId="5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2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14</xdr:row>
      <xdr:rowOff>0</xdr:rowOff>
    </xdr:from>
    <xdr:to>
      <xdr:col>8</xdr:col>
      <xdr:colOff>266700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394100" y="2581275"/>
          <a:ext cx="1952625" cy="685800"/>
        </a:xfrm>
        <a:prstGeom prst="wedgeEllipseCallout">
          <a:avLst>
            <a:gd name="adj1" fmla="val 83805"/>
            <a:gd name="adj2" fmla="val -364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7</xdr:col>
      <xdr:colOff>628650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717950" y="2581275"/>
          <a:ext cx="1952625" cy="685800"/>
        </a:xfrm>
        <a:prstGeom prst="wedgeEllipseCallout">
          <a:avLst>
            <a:gd name="adj1" fmla="val 84293"/>
            <a:gd name="adj2" fmla="val -289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I1" sqref="I1:J1"/>
    </sheetView>
  </sheetViews>
  <sheetFormatPr defaultRowHeight="14.25"/>
  <cols>
    <col min="7" max="7" width="13.375" customWidth="1"/>
  </cols>
  <sheetData>
    <row r="1" spans="1:13" ht="18.75" thickBot="1">
      <c r="A1" s="50" t="s">
        <v>2</v>
      </c>
      <c r="B1" s="50"/>
      <c r="C1" s="50"/>
      <c r="G1" s="2" t="s">
        <v>4</v>
      </c>
      <c r="I1" s="28" t="s">
        <v>34</v>
      </c>
      <c r="J1" s="29"/>
    </row>
    <row r="2" spans="1:13" ht="15.75" thickBot="1">
      <c r="A2" s="5" t="s">
        <v>0</v>
      </c>
      <c r="B2" s="5" t="s">
        <v>1</v>
      </c>
      <c r="C2" s="5" t="s">
        <v>9</v>
      </c>
      <c r="E2" s="1" t="b">
        <v>0</v>
      </c>
      <c r="F2" t="b">
        <v>1</v>
      </c>
    </row>
    <row r="3" spans="1:13" ht="15.75">
      <c r="A3" s="9">
        <v>35</v>
      </c>
      <c r="B3" s="9">
        <v>20</v>
      </c>
      <c r="C3" s="10" t="b">
        <f xml:space="preserve"> AND(A3&gt;20,B3&gt;25)</f>
        <v>0</v>
      </c>
      <c r="D3" s="7"/>
      <c r="E3" s="6">
        <f>SUMIF($C$2:$C$14,$E$2,$B$2:$B$14)+SUMIF($C$2:$C$14,$E$2,$A$2:$A$14)</f>
        <v>235</v>
      </c>
      <c r="F3" s="6">
        <f>SUMIF($C$2:$C$14,$F$2,$B$2:$B$14)+SUMIF($C$2:$C$14,$F$2,$A$2:$A$14)</f>
        <v>610</v>
      </c>
    </row>
    <row r="4" spans="1:13" ht="15.75">
      <c r="A4" s="11">
        <v>40</v>
      </c>
      <c r="B4" s="11">
        <v>30</v>
      </c>
      <c r="C4" s="11" t="b">
        <f xml:space="preserve"> AND(A4&gt;20,B4&gt;25)</f>
        <v>1</v>
      </c>
      <c r="D4" s="8"/>
      <c r="E4" s="8"/>
      <c r="F4" s="8"/>
    </row>
    <row r="5" spans="1:13" ht="15.75">
      <c r="A5" s="11">
        <v>45</v>
      </c>
      <c r="B5" s="11">
        <v>40</v>
      </c>
      <c r="C5" s="11" t="b">
        <f t="shared" ref="C5:C11" si="0" xml:space="preserve"> AND(A5&gt;20,B5&gt;25)</f>
        <v>1</v>
      </c>
      <c r="D5" s="8"/>
      <c r="E5" s="8"/>
      <c r="F5" s="8"/>
    </row>
    <row r="6" spans="1:13" ht="15.75">
      <c r="A6" s="11">
        <v>65</v>
      </c>
      <c r="B6" s="11">
        <v>50</v>
      </c>
      <c r="C6" s="11" t="b">
        <f t="shared" si="0"/>
        <v>1</v>
      </c>
      <c r="D6" s="8"/>
      <c r="E6" s="8"/>
      <c r="F6" s="8"/>
      <c r="H6" s="21" t="s">
        <v>37</v>
      </c>
      <c r="I6" s="22"/>
      <c r="J6" s="22"/>
      <c r="K6" s="22"/>
      <c r="L6" s="22"/>
      <c r="M6" s="22"/>
    </row>
    <row r="7" spans="1:13" ht="15.75">
      <c r="A7" s="12">
        <v>20</v>
      </c>
      <c r="B7" s="12">
        <v>60</v>
      </c>
      <c r="C7" s="11" t="b">
        <f t="shared" si="0"/>
        <v>0</v>
      </c>
      <c r="D7" s="8"/>
      <c r="E7" s="8"/>
      <c r="F7" s="8"/>
      <c r="H7" s="22"/>
      <c r="I7" s="22"/>
      <c r="J7" s="22" t="s">
        <v>39</v>
      </c>
      <c r="K7" s="22"/>
      <c r="L7" s="22"/>
      <c r="M7" s="22"/>
    </row>
    <row r="8" spans="1:13" ht="15.75">
      <c r="A8" s="11">
        <v>25</v>
      </c>
      <c r="B8" s="11">
        <v>70</v>
      </c>
      <c r="C8" s="11" t="b">
        <f t="shared" si="0"/>
        <v>1</v>
      </c>
      <c r="D8" s="8"/>
      <c r="E8" s="8"/>
      <c r="F8" s="8"/>
    </row>
    <row r="9" spans="1:13" ht="15.75">
      <c r="A9" s="11">
        <v>30</v>
      </c>
      <c r="B9" s="11">
        <v>80</v>
      </c>
      <c r="C9" s="11" t="b">
        <f t="shared" si="0"/>
        <v>1</v>
      </c>
      <c r="D9" s="8"/>
      <c r="E9" s="8"/>
      <c r="F9" s="8"/>
    </row>
    <row r="10" spans="1:13" ht="15.75">
      <c r="A10" s="11">
        <v>45</v>
      </c>
      <c r="B10" s="11">
        <v>90</v>
      </c>
      <c r="C10" s="11" t="b">
        <f t="shared" si="0"/>
        <v>1</v>
      </c>
      <c r="D10" s="8"/>
      <c r="E10" s="8"/>
      <c r="F10" s="8"/>
    </row>
    <row r="11" spans="1:13" ht="15.75">
      <c r="A11" s="12">
        <v>90</v>
      </c>
      <c r="B11" s="12">
        <v>10</v>
      </c>
      <c r="C11" s="11" t="b">
        <f t="shared" si="0"/>
        <v>0</v>
      </c>
      <c r="D11" s="8"/>
      <c r="E11" s="8"/>
      <c r="F11" s="8"/>
    </row>
    <row r="12" spans="1:13" ht="15.75">
      <c r="A12" s="8"/>
      <c r="B12" s="8"/>
      <c r="C12" s="8"/>
      <c r="D12" s="8"/>
      <c r="E12" s="8"/>
      <c r="F12" s="8"/>
    </row>
    <row r="13" spans="1:13" ht="18">
      <c r="A13" s="8"/>
      <c r="B13" s="8"/>
      <c r="C13" s="8"/>
      <c r="D13" s="8"/>
      <c r="E13" s="8"/>
      <c r="F13" s="8"/>
      <c r="K13" s="20"/>
    </row>
    <row r="14" spans="1:13" ht="15.75">
      <c r="A14" s="8"/>
      <c r="B14" s="8"/>
      <c r="C14" s="8"/>
      <c r="D14" s="8"/>
      <c r="E14" s="8"/>
      <c r="F14" s="8"/>
    </row>
    <row r="15" spans="1:13" ht="15.75">
      <c r="A15" s="8"/>
      <c r="B15" s="8"/>
      <c r="C15" s="8"/>
      <c r="D15" s="8"/>
      <c r="E15" s="8"/>
      <c r="F15" s="8"/>
    </row>
  </sheetData>
  <mergeCells count="1">
    <mergeCell ref="A1:C1"/>
  </mergeCells>
  <conditionalFormatting sqref="C3:D11 E4:E11">
    <cfRule type="containsText" dxfId="19" priority="4" operator="containsText" text="false">
      <formula>NOT(ISERROR(SEARCH("false",C3)))</formula>
    </cfRule>
  </conditionalFormatting>
  <conditionalFormatting sqref="E2">
    <cfRule type="containsText" dxfId="18" priority="3" operator="containsText" text="false">
      <formula>NOT(ISERROR(SEARCH("false",E2)))</formula>
    </cfRule>
  </conditionalFormatting>
  <conditionalFormatting sqref="E2">
    <cfRule type="containsText" dxfId="17" priority="2" operator="containsText" text="false">
      <formula>NOT(ISERROR(SEARCH("false",E2)))</formula>
    </cfRule>
  </conditionalFormatting>
  <conditionalFormatting sqref="E2">
    <cfRule type="containsText" dxfId="16" priority="1" operator="containsText" text="false">
      <formula>NOT(ISERROR(SEARCH("false",E2)))</formula>
    </cfRule>
  </conditionalFormatting>
  <dataValidations count="1">
    <dataValidation operator="greaterThan" allowBlank="1" showInputMessage="1" showErrorMessage="1" sqref="E3:F3"/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rightToLeft="1" workbookViewId="0">
      <selection activeCell="F2" sqref="F2:G2"/>
    </sheetView>
  </sheetViews>
  <sheetFormatPr defaultRowHeight="14.25"/>
  <cols>
    <col min="1" max="1" width="11.125" bestFit="1" customWidth="1"/>
    <col min="2" max="3" width="9.875" bestFit="1" customWidth="1"/>
    <col min="4" max="4" width="9.875" customWidth="1"/>
    <col min="7" max="7" width="17.375" customWidth="1"/>
  </cols>
  <sheetData>
    <row r="1" spans="1:13" ht="18">
      <c r="A1" s="50" t="s">
        <v>3</v>
      </c>
      <c r="B1" s="50"/>
      <c r="C1" s="50"/>
      <c r="D1" s="3"/>
      <c r="G1" s="2" t="s">
        <v>10</v>
      </c>
    </row>
    <row r="2" spans="1:13" ht="15.75">
      <c r="A2" t="s">
        <v>5</v>
      </c>
      <c r="B2" s="3">
        <v>40725</v>
      </c>
      <c r="C2" s="3"/>
      <c r="D2" s="3"/>
      <c r="F2" s="28" t="s">
        <v>35</v>
      </c>
      <c r="G2" s="29"/>
    </row>
    <row r="3" spans="1:13">
      <c r="A3" t="s">
        <v>6</v>
      </c>
      <c r="B3" s="3">
        <v>40739</v>
      </c>
    </row>
    <row r="4" spans="1:13" ht="15" thickBot="1">
      <c r="B4" s="3"/>
    </row>
    <row r="5" spans="1:13" ht="15.75" thickBot="1">
      <c r="A5" s="5" t="s">
        <v>7</v>
      </c>
      <c r="B5" s="5" t="s">
        <v>8</v>
      </c>
      <c r="C5" s="5" t="s">
        <v>9</v>
      </c>
      <c r="E5" s="1" t="b">
        <v>0</v>
      </c>
      <c r="F5" t="b">
        <v>1</v>
      </c>
    </row>
    <row r="6" spans="1:13" ht="15.75">
      <c r="A6" s="16">
        <v>39814</v>
      </c>
      <c r="B6" s="14">
        <v>1000</v>
      </c>
      <c r="C6" s="10" t="b">
        <f xml:space="preserve"> AND(A6&gt;$B$2,A6&lt;=$B$3)</f>
        <v>0</v>
      </c>
      <c r="D6" s="1"/>
      <c r="E6" s="4">
        <f>SUMIF($C$6:$C$18,$E$5,$B$6:$B$18)</f>
        <v>2700</v>
      </c>
      <c r="F6" s="4">
        <f>SUMIF($C$6:$C$18,$F$5,$B$6:$B$18)</f>
        <v>13800</v>
      </c>
    </row>
    <row r="7" spans="1:13" ht="15.75">
      <c r="A7" s="17">
        <v>40726</v>
      </c>
      <c r="B7" s="11">
        <v>1100</v>
      </c>
      <c r="C7" s="11" t="b">
        <f t="shared" ref="C7:C17" si="0" xml:space="preserve"> AND(A7&gt;$B$2,A7&lt;=$B$3)</f>
        <v>1</v>
      </c>
    </row>
    <row r="8" spans="1:13" ht="15.75">
      <c r="A8" s="17">
        <v>40727</v>
      </c>
      <c r="B8" s="11">
        <v>1200</v>
      </c>
      <c r="C8" s="11" t="b">
        <f t="shared" si="0"/>
        <v>1</v>
      </c>
      <c r="H8" s="21" t="s">
        <v>37</v>
      </c>
      <c r="I8" s="22"/>
      <c r="J8" s="22"/>
      <c r="K8" s="22"/>
      <c r="L8" s="22"/>
      <c r="M8" s="22"/>
    </row>
    <row r="9" spans="1:13" ht="15.75">
      <c r="A9" s="17">
        <v>40728</v>
      </c>
      <c r="B9" s="11">
        <v>1300</v>
      </c>
      <c r="C9" s="11" t="b">
        <f t="shared" si="0"/>
        <v>1</v>
      </c>
      <c r="H9" s="22"/>
      <c r="I9" s="22"/>
      <c r="J9" s="22" t="s">
        <v>39</v>
      </c>
      <c r="K9" s="22"/>
      <c r="L9" s="22"/>
      <c r="M9" s="22"/>
    </row>
    <row r="10" spans="1:13" ht="15.75">
      <c r="A10" s="18">
        <v>40729</v>
      </c>
      <c r="B10" s="15">
        <v>1400</v>
      </c>
      <c r="C10" s="11" t="b">
        <f t="shared" si="0"/>
        <v>1</v>
      </c>
    </row>
    <row r="11" spans="1:13" ht="15.75">
      <c r="A11" s="17">
        <v>40730</v>
      </c>
      <c r="B11" s="11">
        <v>1500</v>
      </c>
      <c r="C11" s="11" t="b">
        <f t="shared" si="0"/>
        <v>1</v>
      </c>
    </row>
    <row r="12" spans="1:13" ht="15.75">
      <c r="A12" s="17">
        <v>40731</v>
      </c>
      <c r="B12" s="11">
        <v>1600</v>
      </c>
      <c r="C12" s="11" t="b">
        <f t="shared" si="0"/>
        <v>1</v>
      </c>
    </row>
    <row r="13" spans="1:13" ht="15.75">
      <c r="A13" s="19">
        <v>40756</v>
      </c>
      <c r="B13" s="13">
        <v>1700</v>
      </c>
      <c r="C13" s="11" t="b">
        <f t="shared" si="0"/>
        <v>0</v>
      </c>
    </row>
    <row r="14" spans="1:13" ht="15.75">
      <c r="A14" s="17">
        <v>40733</v>
      </c>
      <c r="B14" s="11">
        <v>1800</v>
      </c>
      <c r="C14" s="11" t="b">
        <f t="shared" si="0"/>
        <v>1</v>
      </c>
    </row>
    <row r="15" spans="1:13" ht="15.75">
      <c r="A15" s="17">
        <v>40734</v>
      </c>
      <c r="B15" s="11">
        <v>1900</v>
      </c>
      <c r="C15" s="11" t="b">
        <f t="shared" si="0"/>
        <v>1</v>
      </c>
    </row>
    <row r="16" spans="1:13" ht="15.75">
      <c r="A16" s="17">
        <v>40735</v>
      </c>
      <c r="B16" s="11">
        <v>2000</v>
      </c>
      <c r="C16" s="11" t="b">
        <f t="shared" si="0"/>
        <v>1</v>
      </c>
    </row>
    <row r="17" spans="1:3" ht="15.75">
      <c r="A17" s="17">
        <v>40739</v>
      </c>
      <c r="B17" s="11"/>
      <c r="C17" s="11" t="b">
        <f t="shared" si="0"/>
        <v>1</v>
      </c>
    </row>
  </sheetData>
  <mergeCells count="1">
    <mergeCell ref="A1:C1"/>
  </mergeCells>
  <conditionalFormatting sqref="E5 C6:D17">
    <cfRule type="containsText" dxfId="15" priority="6" operator="containsText" text="false">
      <formula>NOT(ISERROR(SEARCH("false",C5)))</formula>
    </cfRule>
  </conditionalFormatting>
  <conditionalFormatting sqref="C6:C17">
    <cfRule type="containsText" dxfId="14" priority="1" operator="containsText" text="false">
      <formula>NOT(ISERROR(SEARCH("false",C6)))</formula>
    </cfRule>
  </conditionalFormatting>
  <dataValidations count="1">
    <dataValidation operator="greaterThan" allowBlank="1" showInputMessage="1" showErrorMessage="1" sqref="E6:F6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rightToLeft="1" workbookViewId="0">
      <selection activeCell="E2" sqref="E2:G2"/>
    </sheetView>
  </sheetViews>
  <sheetFormatPr defaultRowHeight="14.25"/>
  <cols>
    <col min="1" max="1" width="13.375" customWidth="1"/>
    <col min="2" max="2" width="14.625" customWidth="1"/>
    <col min="3" max="3" width="5.125" customWidth="1"/>
    <col min="4" max="4" width="13.25" customWidth="1"/>
    <col min="5" max="5" width="18.875" customWidth="1"/>
  </cols>
  <sheetData>
    <row r="1" spans="1:10" ht="18">
      <c r="A1" s="50" t="s">
        <v>13</v>
      </c>
      <c r="B1" s="50"/>
      <c r="C1" s="50"/>
      <c r="E1" s="2" t="s">
        <v>30</v>
      </c>
    </row>
    <row r="2" spans="1:10" ht="16.5" thickBot="1">
      <c r="E2" s="28" t="s">
        <v>36</v>
      </c>
      <c r="F2" s="29"/>
      <c r="G2" s="29"/>
    </row>
    <row r="3" spans="1:10" ht="15.75" thickBot="1">
      <c r="A3" s="5" t="s">
        <v>11</v>
      </c>
      <c r="B3" s="5" t="s">
        <v>12</v>
      </c>
    </row>
    <row r="4" spans="1:10" ht="15.75">
      <c r="A4" s="11" t="s">
        <v>14</v>
      </c>
      <c r="B4" s="11" t="b">
        <f>OR(A4="شش",A4="صص")</f>
        <v>1</v>
      </c>
    </row>
    <row r="5" spans="1:10" ht="15.75">
      <c r="A5" s="11" t="s">
        <v>15</v>
      </c>
      <c r="B5" s="11" t="b">
        <f t="shared" ref="B5:B19" si="0">OR(A5="شش",A5="صص")</f>
        <v>0</v>
      </c>
    </row>
    <row r="6" spans="1:10" ht="15.75">
      <c r="A6" s="11" t="s">
        <v>16</v>
      </c>
      <c r="B6" s="11" t="b">
        <f t="shared" si="0"/>
        <v>0</v>
      </c>
    </row>
    <row r="7" spans="1:10" ht="15.75">
      <c r="A7" s="11" t="s">
        <v>17</v>
      </c>
      <c r="B7" s="11" t="b">
        <f t="shared" si="0"/>
        <v>0</v>
      </c>
      <c r="E7" s="21" t="s">
        <v>37</v>
      </c>
      <c r="F7" s="22"/>
      <c r="G7" s="22"/>
      <c r="H7" s="22"/>
      <c r="I7" s="22"/>
      <c r="J7" s="22"/>
    </row>
    <row r="8" spans="1:10" ht="15.75">
      <c r="A8" s="11" t="s">
        <v>18</v>
      </c>
      <c r="B8" s="11" t="b">
        <f t="shared" si="0"/>
        <v>0</v>
      </c>
      <c r="E8" s="22"/>
      <c r="F8" s="22"/>
      <c r="G8" s="22" t="s">
        <v>39</v>
      </c>
      <c r="H8" s="22"/>
      <c r="I8" s="22"/>
      <c r="J8" s="22"/>
    </row>
    <row r="9" spans="1:10" ht="15.75">
      <c r="A9" s="11" t="s">
        <v>19</v>
      </c>
      <c r="B9" s="11" t="b">
        <f t="shared" si="0"/>
        <v>0</v>
      </c>
    </row>
    <row r="10" spans="1:10" ht="15.75">
      <c r="A10" s="11" t="s">
        <v>20</v>
      </c>
      <c r="B10" s="11" t="b">
        <f t="shared" si="0"/>
        <v>0</v>
      </c>
    </row>
    <row r="11" spans="1:10" ht="15.75">
      <c r="A11" s="11" t="s">
        <v>21</v>
      </c>
      <c r="B11" s="11" t="b">
        <f t="shared" si="0"/>
        <v>0</v>
      </c>
    </row>
    <row r="12" spans="1:10" ht="15.75">
      <c r="A12" s="11" t="s">
        <v>22</v>
      </c>
      <c r="B12" s="11" t="b">
        <f t="shared" si="0"/>
        <v>0</v>
      </c>
    </row>
    <row r="13" spans="1:10" ht="15.75">
      <c r="A13" s="11" t="s">
        <v>23</v>
      </c>
      <c r="B13" s="11" t="b">
        <f t="shared" si="0"/>
        <v>0</v>
      </c>
    </row>
    <row r="14" spans="1:10" ht="15.75">
      <c r="A14" s="11" t="s">
        <v>24</v>
      </c>
      <c r="B14" s="11" t="b">
        <f t="shared" si="0"/>
        <v>0</v>
      </c>
    </row>
    <row r="15" spans="1:10" ht="15.75">
      <c r="A15" s="11" t="s">
        <v>25</v>
      </c>
      <c r="B15" s="11" t="b">
        <f t="shared" si="0"/>
        <v>0</v>
      </c>
    </row>
    <row r="16" spans="1:10" ht="15.75">
      <c r="A16" s="11" t="s">
        <v>26</v>
      </c>
      <c r="B16" s="11" t="b">
        <f t="shared" si="0"/>
        <v>1</v>
      </c>
    </row>
    <row r="17" spans="1:2" ht="15.75">
      <c r="A17" s="11" t="s">
        <v>27</v>
      </c>
      <c r="B17" s="11" t="b">
        <f t="shared" si="0"/>
        <v>0</v>
      </c>
    </row>
    <row r="18" spans="1:2" ht="15.75">
      <c r="A18" s="11" t="s">
        <v>28</v>
      </c>
      <c r="B18" s="11" t="b">
        <f t="shared" si="0"/>
        <v>0</v>
      </c>
    </row>
    <row r="19" spans="1:2" ht="15.75">
      <c r="A19" s="11" t="s">
        <v>29</v>
      </c>
      <c r="B19" s="11" t="b">
        <f t="shared" si="0"/>
        <v>0</v>
      </c>
    </row>
  </sheetData>
  <mergeCells count="1">
    <mergeCell ref="A1:C1"/>
  </mergeCells>
  <conditionalFormatting sqref="B4:B22">
    <cfRule type="containsText" dxfId="13" priority="3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rightToLeft="1" workbookViewId="0">
      <selection activeCell="F2" sqref="F2:I2"/>
    </sheetView>
  </sheetViews>
  <sheetFormatPr defaultRowHeight="14.25"/>
  <cols>
    <col min="1" max="1" width="12.875" customWidth="1"/>
    <col min="2" max="2" width="15.375" customWidth="1"/>
  </cols>
  <sheetData>
    <row r="1" spans="1:12" ht="18">
      <c r="A1" s="50" t="s">
        <v>31</v>
      </c>
      <c r="B1" s="50"/>
      <c r="C1" s="50"/>
    </row>
    <row r="2" spans="1:12" ht="16.5" thickBot="1">
      <c r="F2" s="28" t="s">
        <v>32</v>
      </c>
      <c r="G2" s="29"/>
      <c r="H2" s="29"/>
      <c r="I2" s="29"/>
    </row>
    <row r="3" spans="1:12" ht="18.75" thickBot="1">
      <c r="A3" s="5" t="s">
        <v>11</v>
      </c>
      <c r="B3" s="5" t="s">
        <v>12</v>
      </c>
      <c r="H3" s="2" t="s">
        <v>33</v>
      </c>
    </row>
    <row r="4" spans="1:12" ht="15.75">
      <c r="A4" s="11">
        <v>20</v>
      </c>
      <c r="B4" s="11" t="b">
        <f>OR(A4=1,A4&gt;=99,A4&lt;0)</f>
        <v>0</v>
      </c>
    </row>
    <row r="5" spans="1:12" ht="15.75">
      <c r="A5" s="11">
        <v>-20</v>
      </c>
      <c r="B5" s="11" t="b">
        <f t="shared" ref="B5:B16" si="0">OR(A5=1,A5&gt;=99,A5&lt;0)</f>
        <v>1</v>
      </c>
    </row>
    <row r="6" spans="1:12" ht="15.75">
      <c r="A6" s="11">
        <v>15</v>
      </c>
      <c r="B6" s="11" t="b">
        <f t="shared" si="0"/>
        <v>0</v>
      </c>
    </row>
    <row r="7" spans="1:12" ht="15.75">
      <c r="A7" s="11">
        <v>0</v>
      </c>
      <c r="B7" s="11" t="b">
        <f t="shared" si="0"/>
        <v>0</v>
      </c>
      <c r="G7" s="21" t="s">
        <v>37</v>
      </c>
      <c r="H7" s="22"/>
      <c r="I7" s="22"/>
      <c r="J7" s="22"/>
      <c r="K7" s="22"/>
      <c r="L7" s="22"/>
    </row>
    <row r="8" spans="1:12" ht="15.75">
      <c r="A8" s="11">
        <v>-3</v>
      </c>
      <c r="B8" s="11" t="b">
        <f t="shared" si="0"/>
        <v>1</v>
      </c>
      <c r="G8" s="22"/>
      <c r="H8" s="22"/>
      <c r="I8" s="22" t="s">
        <v>39</v>
      </c>
      <c r="J8" s="22"/>
      <c r="K8" s="22"/>
      <c r="L8" s="22"/>
    </row>
    <row r="9" spans="1:12" ht="15.75">
      <c r="A9" s="11">
        <v>100</v>
      </c>
      <c r="B9" s="11" t="b">
        <f t="shared" si="0"/>
        <v>1</v>
      </c>
    </row>
    <row r="10" spans="1:12" ht="15.75">
      <c r="A10" s="11">
        <v>99</v>
      </c>
      <c r="B10" s="11" t="b">
        <f t="shared" si="0"/>
        <v>1</v>
      </c>
    </row>
    <row r="11" spans="1:12" ht="15.75">
      <c r="A11" s="11">
        <v>-40</v>
      </c>
      <c r="B11" s="11" t="b">
        <f t="shared" si="0"/>
        <v>1</v>
      </c>
    </row>
    <row r="12" spans="1:12" ht="15.75">
      <c r="A12" s="11">
        <v>-45</v>
      </c>
      <c r="B12" s="11" t="b">
        <f t="shared" si="0"/>
        <v>1</v>
      </c>
    </row>
    <row r="13" spans="1:12" ht="15.75">
      <c r="A13" s="11">
        <v>45</v>
      </c>
      <c r="B13" s="11" t="b">
        <f t="shared" si="0"/>
        <v>0</v>
      </c>
    </row>
    <row r="14" spans="1:12" ht="15.75">
      <c r="A14" s="11">
        <v>1</v>
      </c>
      <c r="B14" s="11" t="b">
        <f t="shared" si="0"/>
        <v>1</v>
      </c>
    </row>
    <row r="15" spans="1:12" ht="15.75">
      <c r="A15" s="11">
        <v>101</v>
      </c>
      <c r="B15" s="11" t="b">
        <f t="shared" si="0"/>
        <v>1</v>
      </c>
    </row>
    <row r="16" spans="1:12" ht="15.75">
      <c r="A16" s="11"/>
      <c r="B16" s="11" t="b">
        <f t="shared" si="0"/>
        <v>0</v>
      </c>
    </row>
  </sheetData>
  <mergeCells count="1">
    <mergeCell ref="A1:C1"/>
  </mergeCells>
  <conditionalFormatting sqref="B4:B16">
    <cfRule type="containsText" dxfId="12" priority="4" operator="containsText" text="false">
      <formula>NOT(ISERROR(SEARCH("false",B4)))</formula>
    </cfRule>
  </conditionalFormatting>
  <conditionalFormatting sqref="H3">
    <cfRule type="containsText" dxfId="11" priority="3" operator="containsText" text="false">
      <formula>NOT(ISERROR(SEARCH("false",H3)))</formula>
    </cfRule>
  </conditionalFormatting>
  <conditionalFormatting sqref="B4">
    <cfRule type="containsText" dxfId="10" priority="2" operator="containsText" text="false">
      <formula>NOT(ISERROR(SEARCH("false",B4)))</formula>
    </cfRule>
  </conditionalFormatting>
  <conditionalFormatting sqref="B5:B16">
    <cfRule type="containsText" dxfId="9" priority="1" operator="containsText" text="false">
      <formula>NOT(ISERROR(SEARCH("false",B5)))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F3" sqref="F3"/>
    </sheetView>
  </sheetViews>
  <sheetFormatPr defaultRowHeight="14.25"/>
  <cols>
    <col min="3" max="3" width="19" bestFit="1" customWidth="1"/>
  </cols>
  <sheetData>
    <row r="1" spans="1:13" ht="18">
      <c r="A1" s="50" t="s">
        <v>38</v>
      </c>
      <c r="B1" s="50"/>
      <c r="C1" s="50"/>
    </row>
    <row r="2" spans="1:13" ht="16.5" thickBot="1">
      <c r="F2" s="30" t="s">
        <v>40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1" t="s">
        <v>41</v>
      </c>
    </row>
    <row r="4" spans="1:13" ht="15.75">
      <c r="A4" s="23">
        <v>1000</v>
      </c>
      <c r="B4" s="23">
        <v>1000</v>
      </c>
      <c r="C4" s="27" t="str">
        <f>IF(A4&gt;=B4,"العمود A اكبر او يساوي B","العمود B اكبر ")</f>
        <v>العمود A اكبر او يساوي B</v>
      </c>
      <c r="F4" s="32"/>
    </row>
    <row r="5" spans="1:13" ht="15.75">
      <c r="A5" s="24">
        <v>1500</v>
      </c>
      <c r="B5" s="24">
        <v>1550</v>
      </c>
      <c r="C5" s="25" t="str">
        <f t="shared" ref="C5:C15" si="0">IF(A5&gt;=B5,"العمود A اكبر او يساوي B","العمود B اكبر ")</f>
        <v xml:space="preserve">العمود B اكبر </v>
      </c>
      <c r="H5" s="21" t="s">
        <v>37</v>
      </c>
      <c r="I5" s="22"/>
      <c r="J5" s="22"/>
      <c r="K5" s="22"/>
      <c r="L5" s="22"/>
      <c r="M5" s="22"/>
    </row>
    <row r="6" spans="1:13" ht="15.75">
      <c r="A6" s="24">
        <v>995</v>
      </c>
      <c r="B6" s="24">
        <v>900</v>
      </c>
      <c r="C6" s="25" t="str">
        <f t="shared" si="0"/>
        <v>العمود A اكبر او يساوي B</v>
      </c>
      <c r="H6" s="22"/>
      <c r="I6" s="22"/>
      <c r="J6" s="22" t="s">
        <v>39</v>
      </c>
      <c r="K6" s="22"/>
      <c r="L6" s="22"/>
      <c r="M6" s="22"/>
    </row>
    <row r="7" spans="1:13" ht="15.75">
      <c r="A7" s="24">
        <v>904</v>
      </c>
      <c r="B7" s="24">
        <v>500</v>
      </c>
      <c r="C7" s="25" t="str">
        <f t="shared" si="0"/>
        <v>العمود A اكبر او يساوي B</v>
      </c>
    </row>
    <row r="8" spans="1:13" ht="15.75">
      <c r="A8" s="24">
        <v>600</v>
      </c>
      <c r="B8" s="24">
        <v>600</v>
      </c>
      <c r="C8" s="25" t="str">
        <f t="shared" si="0"/>
        <v>العمود A اكبر او يساوي B</v>
      </c>
    </row>
    <row r="9" spans="1:13" ht="15.75">
      <c r="A9" s="24">
        <v>620</v>
      </c>
      <c r="B9" s="24">
        <v>620</v>
      </c>
      <c r="C9" s="25" t="str">
        <f t="shared" si="0"/>
        <v>العمود A اكبر او يساوي B</v>
      </c>
    </row>
    <row r="10" spans="1:13" ht="15.75">
      <c r="A10" s="24">
        <v>630</v>
      </c>
      <c r="B10" s="24">
        <v>750</v>
      </c>
      <c r="C10" s="25" t="str">
        <f t="shared" si="0"/>
        <v xml:space="preserve">العمود B اكبر </v>
      </c>
    </row>
    <row r="11" spans="1:13" ht="15.75">
      <c r="A11" s="24">
        <v>500</v>
      </c>
      <c r="B11" s="24">
        <v>550</v>
      </c>
      <c r="C11" s="25" t="str">
        <f t="shared" si="0"/>
        <v xml:space="preserve">العمود B اكبر </v>
      </c>
    </row>
    <row r="12" spans="1:13" ht="15.75">
      <c r="A12" s="26">
        <v>530</v>
      </c>
      <c r="B12" s="26">
        <v>520</v>
      </c>
      <c r="C12" s="25" t="str">
        <f t="shared" si="0"/>
        <v>العمود A اكبر او يساوي B</v>
      </c>
    </row>
    <row r="13" spans="1:13" ht="15.75">
      <c r="A13" s="26">
        <v>400</v>
      </c>
      <c r="B13" s="26">
        <v>450</v>
      </c>
      <c r="C13" s="25" t="str">
        <f t="shared" si="0"/>
        <v xml:space="preserve">العمود B اكبر </v>
      </c>
    </row>
    <row r="14" spans="1:13" ht="15.75">
      <c r="A14" s="26">
        <v>450</v>
      </c>
      <c r="B14" s="26">
        <v>420</v>
      </c>
      <c r="C14" s="25" t="str">
        <f t="shared" si="0"/>
        <v>العمود A اكبر او يساوي B</v>
      </c>
    </row>
    <row r="15" spans="1:13" ht="15.75">
      <c r="A15" s="26">
        <v>300</v>
      </c>
      <c r="B15" s="26">
        <v>250</v>
      </c>
      <c r="C15" s="25" t="str">
        <f t="shared" si="0"/>
        <v>العمود A اكبر او يساوي B</v>
      </c>
    </row>
  </sheetData>
  <mergeCells count="1">
    <mergeCell ref="A1:C1"/>
  </mergeCells>
  <conditionalFormatting sqref="B4:B15">
    <cfRule type="containsText" dxfId="8" priority="2" operator="containsText" text="false">
      <formula>NOT(ISERROR(SEARCH("false",B4)))</formula>
    </cfRule>
  </conditionalFormatting>
  <conditionalFormatting sqref="B4:B15">
    <cfRule type="containsText" dxfId="7" priority="1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XFD1048576"/>
    </sheetView>
  </sheetViews>
  <sheetFormatPr defaultRowHeight="14.25"/>
  <cols>
    <col min="3" max="3" width="19" bestFit="1" customWidth="1"/>
  </cols>
  <sheetData>
    <row r="1" spans="1:13" ht="18">
      <c r="A1" s="50" t="s">
        <v>42</v>
      </c>
      <c r="B1" s="50"/>
      <c r="C1" s="50"/>
    </row>
    <row r="2" spans="1:13" ht="16.5" thickBot="1">
      <c r="F2" s="30" t="s">
        <v>43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3" t="s">
        <v>44</v>
      </c>
    </row>
    <row r="4" spans="1:13" ht="16.5" thickBot="1">
      <c r="A4" s="23">
        <v>1000</v>
      </c>
      <c r="B4" s="23">
        <v>1000</v>
      </c>
      <c r="C4" s="27" t="str">
        <f>IF(A4&gt;B4,"القيمة في العمود A اكبر",IF(A4=B4,"القيمة متساوية","القيمة في العمود A اصغر"))</f>
        <v>القيمة متساوية</v>
      </c>
      <c r="F4" s="32"/>
    </row>
    <row r="5" spans="1:13" ht="16.5" thickBot="1">
      <c r="A5" s="24">
        <v>1500</v>
      </c>
      <c r="B5" s="24">
        <v>1550</v>
      </c>
      <c r="C5" s="27" t="str">
        <f t="shared" ref="C5:C15" si="0">IF(A5&gt;B5,"القيمة في العمود A اكبر",IF(A5=B5,"القيمة متساوية","القيمة في العمود A اصغر"))</f>
        <v>القيمة في العمود A اصغر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24">
        <v>995</v>
      </c>
      <c r="B6" s="24">
        <v>900</v>
      </c>
      <c r="C6" s="27" t="str">
        <f t="shared" si="0"/>
        <v>القيمة في العمود A اكبر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24">
        <v>904</v>
      </c>
      <c r="B7" s="24">
        <v>500</v>
      </c>
      <c r="C7" s="27" t="str">
        <f t="shared" si="0"/>
        <v>القيمة في العمود A اكبر</v>
      </c>
    </row>
    <row r="8" spans="1:13" ht="16.5" thickBot="1">
      <c r="A8" s="24">
        <v>600</v>
      </c>
      <c r="B8" s="24">
        <v>600</v>
      </c>
      <c r="C8" s="27" t="str">
        <f t="shared" si="0"/>
        <v>القيمة متساوية</v>
      </c>
    </row>
    <row r="9" spans="1:13" ht="16.5" thickBot="1">
      <c r="A9" s="24">
        <v>620</v>
      </c>
      <c r="B9" s="24">
        <v>620</v>
      </c>
      <c r="C9" s="27" t="str">
        <f t="shared" si="0"/>
        <v>القيمة متساوية</v>
      </c>
    </row>
    <row r="10" spans="1:13" ht="16.5" thickBot="1">
      <c r="A10" s="24">
        <v>630</v>
      </c>
      <c r="B10" s="24">
        <v>750</v>
      </c>
      <c r="C10" s="27" t="str">
        <f t="shared" si="0"/>
        <v>القيمة في العمود A اصغر</v>
      </c>
    </row>
    <row r="11" spans="1:13" ht="16.5" thickBot="1">
      <c r="A11" s="24">
        <v>500</v>
      </c>
      <c r="B11" s="24">
        <v>550</v>
      </c>
      <c r="C11" s="27" t="str">
        <f t="shared" si="0"/>
        <v>القيمة في العمود A اصغر</v>
      </c>
    </row>
    <row r="12" spans="1:13" ht="16.5" thickBot="1">
      <c r="A12" s="26">
        <v>530</v>
      </c>
      <c r="B12" s="26">
        <v>520</v>
      </c>
      <c r="C12" s="27" t="str">
        <f t="shared" si="0"/>
        <v>القيمة في العمود A اكبر</v>
      </c>
    </row>
    <row r="13" spans="1:13" ht="16.5" thickBot="1">
      <c r="A13" s="26">
        <v>400</v>
      </c>
      <c r="B13" s="26">
        <v>450</v>
      </c>
      <c r="C13" s="27" t="str">
        <f t="shared" si="0"/>
        <v>القيمة في العمود A اصغر</v>
      </c>
    </row>
    <row r="14" spans="1:13" ht="16.5" thickBot="1">
      <c r="A14" s="26">
        <v>450</v>
      </c>
      <c r="B14" s="26">
        <v>420</v>
      </c>
      <c r="C14" s="27" t="str">
        <f t="shared" si="0"/>
        <v>القيمة في العمود A اكبر</v>
      </c>
    </row>
    <row r="15" spans="1:13" ht="15.75">
      <c r="A15" s="26">
        <v>300</v>
      </c>
      <c r="B15" s="26">
        <v>250</v>
      </c>
      <c r="C15" s="27" t="str">
        <f t="shared" si="0"/>
        <v>القيمة في العمود A اكبر</v>
      </c>
    </row>
  </sheetData>
  <mergeCells count="1">
    <mergeCell ref="A1:C1"/>
  </mergeCells>
  <conditionalFormatting sqref="B4:B15">
    <cfRule type="containsText" dxfId="6" priority="2" operator="containsText" text="false">
      <formula>NOT(ISERROR(SEARCH("false",B4)))</formula>
    </cfRule>
  </conditionalFormatting>
  <conditionalFormatting sqref="B4:B15">
    <cfRule type="containsText" dxfId="5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8"/>
  <sheetViews>
    <sheetView rightToLeft="1" workbookViewId="0">
      <selection activeCell="F11" sqref="F11"/>
    </sheetView>
  </sheetViews>
  <sheetFormatPr defaultRowHeight="14.25"/>
  <cols>
    <col min="1" max="1" width="19.375" customWidth="1"/>
    <col min="2" max="2" width="15.625" customWidth="1"/>
    <col min="3" max="3" width="19" bestFit="1" customWidth="1"/>
  </cols>
  <sheetData>
    <row r="1" spans="1:13" ht="18">
      <c r="A1" s="50" t="s">
        <v>45</v>
      </c>
      <c r="B1" s="50"/>
      <c r="C1" s="50"/>
    </row>
    <row r="2" spans="1:13" ht="16.5" thickBot="1">
      <c r="F2" s="34" t="s">
        <v>46</v>
      </c>
      <c r="G2" s="29"/>
      <c r="H2" s="29"/>
    </row>
    <row r="3" spans="1:13" ht="18.75" thickBot="1">
      <c r="A3" s="5" t="s">
        <v>8</v>
      </c>
      <c r="B3" s="5" t="s">
        <v>51</v>
      </c>
      <c r="C3" s="5" t="s">
        <v>52</v>
      </c>
      <c r="F3" s="33" t="s">
        <v>53</v>
      </c>
    </row>
    <row r="4" spans="1:13" ht="15.75" thickBot="1">
      <c r="A4" s="36">
        <v>201</v>
      </c>
      <c r="B4" s="37" t="str">
        <f>IF(AND($A$4&lt;=100,$A$4),"قيمة المبيعات تكون","")</f>
        <v/>
      </c>
      <c r="C4" s="5" t="s">
        <v>47</v>
      </c>
      <c r="F4" s="32"/>
    </row>
    <row r="5" spans="1:13" ht="16.5" thickBot="1">
      <c r="A5" s="35"/>
      <c r="B5" s="5" t="str">
        <f>IF(AND($A$4&gt;100,$A$4&lt;=150)," قيمة المبيعات تكون","")</f>
        <v/>
      </c>
      <c r="C5" s="5" t="s">
        <v>48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35"/>
      <c r="B6" s="5" t="str">
        <f>IF(AND($A$4&gt;150,$A$4&lt;=200)," قيمة المبيعات تكون","")</f>
        <v/>
      </c>
      <c r="C6" s="5" t="s">
        <v>50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35"/>
      <c r="B7" s="5" t="str">
        <f>IF($A$4&gt;200,"قيمة المبيعات تكون ","")</f>
        <v xml:space="preserve">قيمة المبيعات تكون </v>
      </c>
      <c r="C7" s="5" t="s">
        <v>49</v>
      </c>
    </row>
    <row r="8" spans="1:13" ht="16.5" thickBot="1">
      <c r="A8" s="35"/>
      <c r="B8" s="5"/>
      <c r="C8" s="5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rightToLeft="1" workbookViewId="0">
      <selection sqref="A1:XFD1048576"/>
    </sheetView>
  </sheetViews>
  <sheetFormatPr defaultRowHeight="14.25"/>
  <cols>
    <col min="1" max="1" width="15.125" customWidth="1"/>
    <col min="2" max="2" width="24.75" customWidth="1"/>
    <col min="3" max="3" width="6.875" customWidth="1"/>
  </cols>
  <sheetData>
    <row r="1" spans="1:15" ht="18">
      <c r="A1" s="50" t="s">
        <v>54</v>
      </c>
      <c r="B1" s="50"/>
      <c r="C1" s="50"/>
    </row>
    <row r="2" spans="1:15" ht="18.75" thickBot="1">
      <c r="A2" s="38"/>
      <c r="B2" s="38"/>
      <c r="C2" s="38"/>
      <c r="F2" s="30" t="s">
        <v>55</v>
      </c>
      <c r="G2" s="29"/>
      <c r="H2" s="29"/>
    </row>
    <row r="3" spans="1:15" ht="47.25" customHeight="1" thickBot="1">
      <c r="A3" s="40" t="s">
        <v>56</v>
      </c>
      <c r="B3" s="40" t="s">
        <v>57</v>
      </c>
      <c r="C3" s="41"/>
      <c r="D3" s="42"/>
      <c r="E3" s="51" t="s">
        <v>70</v>
      </c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8">
      <c r="A4" s="26" t="s">
        <v>58</v>
      </c>
      <c r="B4" s="39" t="str">
        <f>IF(OR(A4="January",A4="February",A4="March"),"الربع الاول من العام",IF(OR(A4="April",A4="May",A4="June"),"الربع الثاني من العام",IF(OR(A4="July",A4="August",A4="September"),"الربع الثالث من العام","الربع الرابع من العام")))</f>
        <v>الربع الاول من العام</v>
      </c>
      <c r="C4" s="38"/>
      <c r="F4" s="32"/>
    </row>
    <row r="5" spans="1:15" ht="18">
      <c r="A5" s="26" t="s">
        <v>59</v>
      </c>
      <c r="B5" s="26" t="str">
        <f t="shared" ref="B5:B15" si="0">IF(OR(A5="January",A5="February",A5="March"),"الربع الاول من العام",IF(OR(A5="April",A5="May",A5="June"),"الربع الثاني من العام",IF(OR(A5="July",A5="August",A5="September"),"الربع الثالث من العام","الربع الرابع من العام")))</f>
        <v>الربع الاول من العام</v>
      </c>
      <c r="C5" s="38"/>
      <c r="H5" s="21" t="s">
        <v>37</v>
      </c>
      <c r="I5" s="22"/>
      <c r="J5" s="22"/>
      <c r="K5" s="22"/>
      <c r="L5" s="22"/>
      <c r="M5" s="22"/>
    </row>
    <row r="6" spans="1:15" ht="18">
      <c r="A6" s="26" t="s">
        <v>60</v>
      </c>
      <c r="B6" s="26" t="str">
        <f t="shared" si="0"/>
        <v>الربع الاول من العام</v>
      </c>
      <c r="C6" s="38"/>
      <c r="H6" s="22"/>
      <c r="I6" s="22"/>
      <c r="J6" s="22" t="s">
        <v>39</v>
      </c>
      <c r="K6" s="22"/>
      <c r="L6" s="22"/>
      <c r="M6" s="22"/>
    </row>
    <row r="7" spans="1:15" ht="18">
      <c r="A7" s="26" t="s">
        <v>61</v>
      </c>
      <c r="B7" s="26" t="str">
        <f t="shared" si="0"/>
        <v>الربع الثاني من العام</v>
      </c>
      <c r="C7" s="38"/>
    </row>
    <row r="8" spans="1:15" ht="18">
      <c r="A8" s="26" t="s">
        <v>62</v>
      </c>
      <c r="B8" s="26" t="str">
        <f t="shared" si="0"/>
        <v>الربع الثاني من العام</v>
      </c>
      <c r="C8" s="38"/>
    </row>
    <row r="9" spans="1:15" ht="18">
      <c r="A9" s="26" t="s">
        <v>63</v>
      </c>
      <c r="B9" s="26" t="str">
        <f t="shared" si="0"/>
        <v>الربع الثاني من العام</v>
      </c>
      <c r="C9" s="38"/>
    </row>
    <row r="10" spans="1:15" ht="18">
      <c r="A10" s="26" t="s">
        <v>64</v>
      </c>
      <c r="B10" s="26" t="str">
        <f t="shared" si="0"/>
        <v>الربع الثالث من العام</v>
      </c>
      <c r="C10" s="38"/>
    </row>
    <row r="11" spans="1:15" ht="18">
      <c r="A11" s="26" t="s">
        <v>65</v>
      </c>
      <c r="B11" s="26" t="str">
        <f t="shared" si="0"/>
        <v>الربع الثالث من العام</v>
      </c>
      <c r="C11" s="38"/>
    </row>
    <row r="12" spans="1:15" ht="18">
      <c r="A12" s="26" t="s">
        <v>66</v>
      </c>
      <c r="B12" s="26" t="str">
        <f t="shared" si="0"/>
        <v>الربع الثالث من العام</v>
      </c>
      <c r="C12" s="38"/>
    </row>
    <row r="13" spans="1:15" ht="18">
      <c r="A13" s="26" t="s">
        <v>67</v>
      </c>
      <c r="B13" s="26" t="str">
        <f t="shared" si="0"/>
        <v>الربع الرابع من العام</v>
      </c>
      <c r="C13" s="38"/>
    </row>
    <row r="14" spans="1:15" ht="18">
      <c r="A14" s="26" t="s">
        <v>68</v>
      </c>
      <c r="B14" s="26" t="str">
        <f t="shared" si="0"/>
        <v>الربع الرابع من العام</v>
      </c>
      <c r="C14" s="38"/>
    </row>
    <row r="15" spans="1:15" ht="15.75">
      <c r="A15" s="26" t="s">
        <v>69</v>
      </c>
      <c r="B15" s="26" t="str">
        <f t="shared" si="0"/>
        <v>الربع الرابع من العام</v>
      </c>
    </row>
  </sheetData>
  <mergeCells count="2">
    <mergeCell ref="A1:C1"/>
    <mergeCell ref="E3:O3"/>
  </mergeCells>
  <conditionalFormatting sqref="B4:B15">
    <cfRule type="containsText" dxfId="4" priority="3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XFD1048576"/>
    </sheetView>
  </sheetViews>
  <sheetFormatPr defaultRowHeight="14.25"/>
  <cols>
    <col min="1" max="1" width="15.125" customWidth="1"/>
    <col min="2" max="2" width="24.75" customWidth="1"/>
    <col min="3" max="3" width="6.875" customWidth="1"/>
    <col min="4" max="4" width="13.625" bestFit="1" customWidth="1"/>
  </cols>
  <sheetData>
    <row r="1" spans="1:13" ht="18">
      <c r="A1" s="50" t="s">
        <v>72</v>
      </c>
      <c r="B1" s="50"/>
      <c r="C1" s="50"/>
    </row>
    <row r="2" spans="1:13" ht="18.75" thickBot="1">
      <c r="A2" s="38"/>
      <c r="B2" s="38"/>
      <c r="C2" s="38"/>
      <c r="G2" s="30" t="s">
        <v>71</v>
      </c>
      <c r="H2" s="29"/>
      <c r="I2" s="29"/>
    </row>
    <row r="3" spans="1:13" ht="47.25" customHeight="1" thickBot="1">
      <c r="A3" s="40" t="s">
        <v>73</v>
      </c>
      <c r="B3" s="40" t="s">
        <v>74</v>
      </c>
      <c r="C3" s="40" t="s">
        <v>75</v>
      </c>
      <c r="D3" s="40" t="s">
        <v>76</v>
      </c>
      <c r="E3" s="40" t="s">
        <v>77</v>
      </c>
      <c r="F3" s="51" t="s">
        <v>79</v>
      </c>
      <c r="G3" s="51"/>
      <c r="H3" s="51"/>
      <c r="I3" s="51"/>
      <c r="J3" s="51"/>
      <c r="K3" s="51"/>
      <c r="L3" s="51"/>
      <c r="M3" s="51"/>
    </row>
    <row r="4" spans="1:13" ht="18">
      <c r="A4" s="44">
        <v>100</v>
      </c>
      <c r="B4" s="45">
        <v>0</v>
      </c>
      <c r="C4" s="49">
        <f>IF(B4=1,A4/100*1,IF(B4=2,A4/100*2,IF(B4=3,A4/1003,IF(B4=5,A4/100*5,IF(B4=10,A4/100*10,A4/100*0)))))</f>
        <v>0</v>
      </c>
      <c r="D4" s="46">
        <f>A4+C4</f>
        <v>100</v>
      </c>
      <c r="E4" s="46">
        <f>ROUNDUP(D4,0)</f>
        <v>100</v>
      </c>
      <c r="G4" s="32"/>
    </row>
    <row r="5" spans="1:13" ht="18">
      <c r="A5" s="26">
        <v>200</v>
      </c>
      <c r="B5" s="26">
        <v>2</v>
      </c>
      <c r="C5" s="47">
        <f t="shared" ref="C5:C15" si="0">IF(B5=1,A5/100*1,IF(B5=2,A5/100*2,IF(B5=3,A5/1003,IF(B5=5,A5/100*5,IF(B5=10,A5/100*10,A5/100*0)))))</f>
        <v>4</v>
      </c>
      <c r="D5" s="48">
        <f t="shared" ref="D5:D15" si="1">A5+C5</f>
        <v>204</v>
      </c>
      <c r="E5" s="48">
        <f t="shared" ref="E5:E15" si="2">ROUNDUP(D5,0)</f>
        <v>204</v>
      </c>
      <c r="I5" s="21" t="s">
        <v>37</v>
      </c>
      <c r="J5" s="22"/>
      <c r="K5" s="22"/>
      <c r="L5" s="22"/>
      <c r="M5" s="22"/>
    </row>
    <row r="6" spans="1:13" ht="18">
      <c r="A6" s="26">
        <v>250</v>
      </c>
      <c r="B6" s="26">
        <v>3</v>
      </c>
      <c r="C6" s="47">
        <f t="shared" si="0"/>
        <v>0.24925224327018944</v>
      </c>
      <c r="D6" s="48">
        <f t="shared" si="1"/>
        <v>250.24925224327018</v>
      </c>
      <c r="E6" s="48">
        <f t="shared" si="2"/>
        <v>251</v>
      </c>
      <c r="I6" s="22"/>
      <c r="J6" s="22"/>
      <c r="K6" s="22" t="s">
        <v>39</v>
      </c>
      <c r="L6" s="22"/>
      <c r="M6" s="22"/>
    </row>
    <row r="7" spans="1:13" ht="18">
      <c r="A7" s="26">
        <v>500</v>
      </c>
      <c r="B7" s="26">
        <v>5</v>
      </c>
      <c r="C7" s="47">
        <f t="shared" si="0"/>
        <v>25</v>
      </c>
      <c r="D7" s="48">
        <f t="shared" si="1"/>
        <v>525</v>
      </c>
      <c r="E7" s="48">
        <f t="shared" si="2"/>
        <v>525</v>
      </c>
    </row>
    <row r="8" spans="1:13" ht="18">
      <c r="A8" s="26">
        <v>550</v>
      </c>
      <c r="B8" s="26">
        <v>10</v>
      </c>
      <c r="C8" s="47">
        <f t="shared" si="0"/>
        <v>55</v>
      </c>
      <c r="D8" s="48">
        <f t="shared" si="1"/>
        <v>605</v>
      </c>
      <c r="E8" s="48">
        <f t="shared" si="2"/>
        <v>605</v>
      </c>
      <c r="G8" s="43" t="s">
        <v>78</v>
      </c>
    </row>
    <row r="9" spans="1:13" ht="18">
      <c r="A9" s="26">
        <v>599</v>
      </c>
      <c r="B9" s="26">
        <v>1</v>
      </c>
      <c r="C9" s="47">
        <f t="shared" si="0"/>
        <v>5.99</v>
      </c>
      <c r="D9" s="48">
        <f t="shared" si="1"/>
        <v>604.99</v>
      </c>
      <c r="E9" s="48">
        <f t="shared" si="2"/>
        <v>605</v>
      </c>
    </row>
    <row r="10" spans="1:13" ht="18">
      <c r="A10" s="26">
        <v>600</v>
      </c>
      <c r="B10" s="26">
        <v>2</v>
      </c>
      <c r="C10" s="47">
        <f t="shared" si="0"/>
        <v>12</v>
      </c>
      <c r="D10" s="48">
        <f t="shared" si="1"/>
        <v>612</v>
      </c>
      <c r="E10" s="48">
        <f t="shared" si="2"/>
        <v>612</v>
      </c>
    </row>
    <row r="11" spans="1:13" ht="18">
      <c r="A11" s="26">
        <v>649</v>
      </c>
      <c r="B11" s="26">
        <v>10</v>
      </c>
      <c r="C11" s="47">
        <f t="shared" si="0"/>
        <v>64.900000000000006</v>
      </c>
      <c r="D11" s="48">
        <f t="shared" si="1"/>
        <v>713.9</v>
      </c>
      <c r="E11" s="48">
        <f t="shared" si="2"/>
        <v>714</v>
      </c>
    </row>
    <row r="12" spans="1:13" ht="18">
      <c r="A12" s="26">
        <v>1000</v>
      </c>
      <c r="B12" s="26">
        <v>1</v>
      </c>
      <c r="C12" s="47">
        <f t="shared" si="0"/>
        <v>10</v>
      </c>
      <c r="D12" s="48">
        <f t="shared" si="1"/>
        <v>1010</v>
      </c>
      <c r="E12" s="48">
        <f t="shared" si="2"/>
        <v>1010</v>
      </c>
    </row>
    <row r="13" spans="1:13" ht="18">
      <c r="A13" s="26">
        <v>1100</v>
      </c>
      <c r="B13" s="26">
        <v>5</v>
      </c>
      <c r="C13" s="47">
        <f t="shared" si="0"/>
        <v>55</v>
      </c>
      <c r="D13" s="48">
        <f t="shared" si="1"/>
        <v>1155</v>
      </c>
      <c r="E13" s="48">
        <f t="shared" si="2"/>
        <v>1155</v>
      </c>
    </row>
    <row r="14" spans="1:13" ht="18">
      <c r="A14" s="26">
        <v>1375</v>
      </c>
      <c r="B14" s="26">
        <v>2</v>
      </c>
      <c r="C14" s="47">
        <f t="shared" si="0"/>
        <v>27.5</v>
      </c>
      <c r="D14" s="48">
        <f t="shared" si="1"/>
        <v>1402.5</v>
      </c>
      <c r="E14" s="48">
        <f t="shared" si="2"/>
        <v>1403</v>
      </c>
    </row>
    <row r="15" spans="1:13" ht="18">
      <c r="A15" s="26">
        <v>1460</v>
      </c>
      <c r="B15" s="26">
        <v>3</v>
      </c>
      <c r="C15" s="47">
        <f t="shared" si="0"/>
        <v>1.4556331006979062</v>
      </c>
      <c r="D15" s="48">
        <f t="shared" si="1"/>
        <v>1461.4556331006979</v>
      </c>
      <c r="E15" s="48">
        <f t="shared" si="2"/>
        <v>1462</v>
      </c>
    </row>
  </sheetData>
  <mergeCells count="2">
    <mergeCell ref="A1:C1"/>
    <mergeCell ref="F3:M3"/>
  </mergeCells>
  <conditionalFormatting sqref="B4:B15">
    <cfRule type="containsText" dxfId="3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5"/>
  <sheetViews>
    <sheetView rightToLeft="1" tabSelected="1" workbookViewId="0">
      <selection activeCell="B15" sqref="B15"/>
    </sheetView>
  </sheetViews>
  <sheetFormatPr defaultRowHeight="14.25"/>
  <cols>
    <col min="1" max="1" width="15.125" customWidth="1"/>
    <col min="2" max="2" width="24.75" customWidth="1"/>
  </cols>
  <sheetData>
    <row r="1" spans="1:10" ht="18">
      <c r="A1" s="50" t="s">
        <v>86</v>
      </c>
      <c r="B1" s="50"/>
    </row>
    <row r="2" spans="1:10" ht="18.75" thickBot="1">
      <c r="A2" s="38"/>
      <c r="B2" s="38"/>
      <c r="D2" s="30" t="s">
        <v>80</v>
      </c>
      <c r="E2" s="29"/>
      <c r="F2" s="29"/>
      <c r="G2" s="29"/>
    </row>
    <row r="3" spans="1:10" ht="47.25" customHeight="1" thickBot="1">
      <c r="A3" s="40" t="s">
        <v>84</v>
      </c>
      <c r="B3" s="40" t="s">
        <v>85</v>
      </c>
      <c r="C3" s="51" t="s">
        <v>87</v>
      </c>
      <c r="D3" s="51"/>
      <c r="E3" s="51"/>
      <c r="F3" s="51"/>
      <c r="G3" s="51"/>
      <c r="H3" s="51"/>
      <c r="I3" s="51"/>
      <c r="J3" s="51"/>
    </row>
    <row r="4" spans="1:10" ht="15.75">
      <c r="A4" s="44">
        <v>90</v>
      </c>
      <c r="B4" s="45">
        <f>A4*IF(A4&gt;=500,0.08,IF(A4&gt;=100,0.05,0.03))</f>
        <v>2.6999999999999997</v>
      </c>
      <c r="D4" s="32"/>
    </row>
    <row r="5" spans="1:10" ht="15.75">
      <c r="A5" s="26">
        <v>100</v>
      </c>
      <c r="B5" s="39">
        <f>A5*IF(A5&gt;=500,0.08,IF(A5&gt;=100,0.05,0.03))</f>
        <v>5</v>
      </c>
      <c r="F5" s="21" t="s">
        <v>37</v>
      </c>
      <c r="G5" s="22"/>
      <c r="H5" s="22"/>
      <c r="I5" s="22"/>
      <c r="J5" s="22"/>
    </row>
    <row r="6" spans="1:10" ht="15.75">
      <c r="A6" s="26">
        <v>200</v>
      </c>
      <c r="B6" s="39">
        <f t="shared" ref="B5:B15" si="0">A6*IF(A6&gt;=500,0.08,IF(A6&gt;=100,0.05,0.03))</f>
        <v>10</v>
      </c>
      <c r="F6" s="22"/>
      <c r="G6" s="22"/>
      <c r="H6" s="22" t="s">
        <v>39</v>
      </c>
      <c r="I6" s="22"/>
      <c r="J6" s="22"/>
    </row>
    <row r="7" spans="1:10" ht="15.75">
      <c r="A7" s="26">
        <v>300</v>
      </c>
      <c r="B7" s="39">
        <f t="shared" si="0"/>
        <v>15</v>
      </c>
    </row>
    <row r="8" spans="1:10" ht="15.75">
      <c r="A8" s="26">
        <v>400</v>
      </c>
      <c r="B8" s="39">
        <f t="shared" si="0"/>
        <v>20</v>
      </c>
      <c r="D8" s="52" t="s">
        <v>81</v>
      </c>
    </row>
    <row r="9" spans="1:10" ht="15.75">
      <c r="A9" s="26">
        <v>490</v>
      </c>
      <c r="B9" s="39">
        <f t="shared" si="0"/>
        <v>24.5</v>
      </c>
      <c r="D9" s="53" t="s">
        <v>82</v>
      </c>
    </row>
    <row r="10" spans="1:10" ht="15.75">
      <c r="A10" s="26">
        <v>500</v>
      </c>
      <c r="B10" s="39">
        <f t="shared" si="0"/>
        <v>40</v>
      </c>
      <c r="D10" s="53" t="s">
        <v>83</v>
      </c>
    </row>
    <row r="11" spans="1:10" ht="15.75">
      <c r="A11" s="26">
        <v>600</v>
      </c>
      <c r="B11" s="39">
        <f t="shared" si="0"/>
        <v>48</v>
      </c>
    </row>
    <row r="12" spans="1:10" ht="15.75">
      <c r="A12" s="26">
        <v>700</v>
      </c>
      <c r="B12" s="39">
        <f t="shared" si="0"/>
        <v>56</v>
      </c>
    </row>
    <row r="13" spans="1:10" ht="15.75">
      <c r="A13" s="26">
        <v>99</v>
      </c>
      <c r="B13" s="39">
        <f t="shared" si="0"/>
        <v>2.9699999999999998</v>
      </c>
    </row>
    <row r="14" spans="1:10" ht="15.75">
      <c r="A14" s="26">
        <v>150</v>
      </c>
      <c r="B14" s="39">
        <f t="shared" si="0"/>
        <v>7.5</v>
      </c>
    </row>
    <row r="15" spans="1:10" ht="15.75">
      <c r="A15" s="26">
        <v>550</v>
      </c>
      <c r="B15" s="39">
        <f t="shared" si="0"/>
        <v>44</v>
      </c>
    </row>
  </sheetData>
  <mergeCells count="2">
    <mergeCell ref="A1:B1"/>
    <mergeCell ref="C3:J3"/>
  </mergeCells>
  <conditionalFormatting sqref="B4:B15">
    <cfRule type="containsText" dxfId="1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درس 1</vt:lpstr>
      <vt:lpstr>درس 2</vt:lpstr>
      <vt:lpstr>درس 3</vt:lpstr>
      <vt:lpstr>درس 4</vt:lpstr>
      <vt:lpstr>درس 5</vt:lpstr>
      <vt:lpstr>درس 6</vt:lpstr>
      <vt:lpstr>درس 7</vt:lpstr>
      <vt:lpstr>درس 8</vt:lpstr>
      <vt:lpstr>درس 9</vt:lpstr>
      <vt:lpstr>درس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الحافظ </dc:creator>
  <cp:lastModifiedBy>pc</cp:lastModifiedBy>
  <dcterms:created xsi:type="dcterms:W3CDTF">2011-07-16T03:29:44Z</dcterms:created>
  <dcterms:modified xsi:type="dcterms:W3CDTF">2011-09-02T18:32:42Z</dcterms:modified>
</cp:coreProperties>
</file>